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"/>
    </mc:Choice>
  </mc:AlternateContent>
  <xr:revisionPtr revIDLastSave="0" documentId="13_ncr:1_{89DD28A3-CB56-438B-95B8-9DA17C0188D4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81029"/>
</workbook>
</file>

<file path=xl/calcChain.xml><?xml version="1.0" encoding="utf-8"?>
<calcChain xmlns="http://schemas.openxmlformats.org/spreadsheetml/2006/main">
  <c r="E46" i="1" l="1"/>
  <c r="F46" i="1"/>
  <c r="D53" i="1" l="1"/>
  <c r="E53" i="1"/>
  <c r="E54" i="1" s="1"/>
  <c r="F53" i="1"/>
  <c r="F54" i="1" s="1"/>
  <c r="E26" i="1" l="1"/>
  <c r="F26" i="1"/>
  <c r="D26" i="1"/>
  <c r="D46" i="1" s="1"/>
  <c r="D54" i="1" s="1"/>
</calcChain>
</file>

<file path=xl/sharedStrings.xml><?xml version="1.0" encoding="utf-8"?>
<sst xmlns="http://schemas.openxmlformats.org/spreadsheetml/2006/main" count="113" uniqueCount="111">
  <si>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</si>
  <si>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</si>
  <si>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</si>
  <si>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</si>
  <si>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</si>
  <si>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</si>
  <si>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</si>
  <si>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</si>
  <si>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</si>
  <si>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</si>
  <si>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</si>
  <si>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</si>
  <si>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</si>
  <si>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</si>
  <si>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</si>
  <si>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</si>
  <si>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</si>
  <si>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</si>
  <si>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</si>
  <si>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</si>
  <si>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</si>
  <si>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</si>
  <si>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</si>
  <si>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</si>
  <si>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</si>
  <si>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</si>
  <si>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</si>
  <si>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</si>
  <si>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</si>
  <si>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</si>
  <si>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</si>
  <si>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</si>
  <si>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</si>
  <si>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</si>
  <si>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</si>
  <si>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</si>
  <si>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</si>
  <si>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</si>
  <si>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</si>
  <si>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</si>
  <si>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</si>
  <si>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</si>
  <si>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</si>
  <si>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</si>
  <si>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</si>
  <si>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</si>
  <si>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</si>
  <si>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</si>
  <si>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</si>
  <si>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</si>
  <si>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</si>
  <si>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</si>
  <si>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</si>
  <si>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</si>
  <si>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</si>
  <si>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</si>
  <si>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</si>
  <si>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</si>
  <si>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</si>
  <si>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</si>
  <si>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</si>
  <si>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</si>
  <si>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</si>
  <si>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</si>
  <si>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</si>
  <si>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</si>
  <si>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</si>
  <si>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</si>
  <si>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</si>
  <si>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</si>
  <si>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</si>
  <si>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</si>
  <si>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</si>
  <si>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</si>
  <si>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</si>
  <si>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</si>
  <si>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</si>
  <si>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</si>
  <si>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</si>
  <si>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</si>
  <si>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</si>
  <si>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</si>
  <si>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</si>
  <si>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</si>
  <si>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</si>
  <si>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</si>
  <si>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</si>
  <si>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</si>
  <si>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</si>
  <si>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</si>
  <si>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</si>
  <si>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</si>
  <si>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</si>
  <si>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</si>
  <si>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</si>
  <si>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</si>
  <si>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</si>
  <si>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</si>
  <si>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</si>
  <si>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</si>
  <si>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</si>
  <si>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</si>
  <si>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</si>
  <si>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непрограмм</t>
  </si>
  <si>
    <t>условно утв</t>
  </si>
  <si>
    <t>всего</t>
  </si>
  <si>
    <t>проверка</t>
  </si>
  <si>
    <t>180</t>
  </si>
  <si>
    <t>27.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</si>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</sst>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Zeros="0" tabSelected="1" view="pageBreakPreview" topLeftCell="B1" zoomScaleSheetLayoutView="100" workbookViewId="0">
      <selection activeCell="B2" sqref="B2:F2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110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2.75" customHeight="1" x14ac:dyDescent="0.25">
      <c r="A3" s="30"/>
      <c r="B3" s="56" t="s">
        <v>96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2.75" customHeight="1" x14ac:dyDescent="0.25">
      <c r="A5" s="30"/>
      <c r="B5" s="42"/>
      <c r="C5" s="42"/>
      <c r="D5" s="42"/>
      <c r="E5" s="42"/>
      <c r="F5" s="42" t="s">
        <v>99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100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88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86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87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82</v>
      </c>
      <c r="D13" s="44">
        <v>1703124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67</v>
      </c>
      <c r="D14" s="34">
        <v>1094762</v>
      </c>
      <c r="E14" s="33">
        <v>1161819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78309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34">
        <v>121079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85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83</v>
      </c>
      <c r="D18" s="34">
        <v>11786109</v>
      </c>
      <c r="E18" s="34">
        <v>11517625</v>
      </c>
      <c r="F18" s="34">
        <v>10718043</v>
      </c>
    </row>
    <row r="19" spans="1:6" s="7" customFormat="1" ht="31.5" x14ac:dyDescent="0.25">
      <c r="A19" s="19" t="s">
        <v>9</v>
      </c>
      <c r="B19" s="11" t="s">
        <v>37</v>
      </c>
      <c r="C19" s="43" t="s">
        <v>102</v>
      </c>
      <c r="D19" s="34">
        <v>392671</v>
      </c>
      <c r="E19" s="34">
        <v>429999</v>
      </c>
      <c r="F19" s="34">
        <v>430019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231262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34">
        <v>72343</v>
      </c>
      <c r="E21" s="34">
        <v>78818</v>
      </c>
      <c r="F21" s="34">
        <v>331977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34">
        <v>395057</v>
      </c>
      <c r="E22" s="33">
        <v>379999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3">
        <v>56628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4">
        <v>49383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4653053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617576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1921149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84</v>
      </c>
      <c r="D29" s="37">
        <v>1822440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101</v>
      </c>
      <c r="D30" s="37">
        <v>291888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93</v>
      </c>
      <c r="D31" s="34">
        <v>139829</v>
      </c>
      <c r="E31" s="34">
        <v>138385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68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107</v>
      </c>
      <c r="B33" s="11" t="s">
        <v>46</v>
      </c>
      <c r="C33" s="12" t="s">
        <v>109</v>
      </c>
      <c r="D33" s="34"/>
      <c r="E33" s="34">
        <v>50192</v>
      </c>
      <c r="F33" s="34"/>
    </row>
    <row r="34" spans="1:11" s="7" customFormat="1" ht="30" customHeight="1" x14ac:dyDescent="0.25">
      <c r="A34" s="19" t="s">
        <v>70</v>
      </c>
      <c r="B34" s="11" t="s">
        <v>47</v>
      </c>
      <c r="C34" s="12" t="s">
        <v>90</v>
      </c>
      <c r="D34" s="34">
        <v>23089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72</v>
      </c>
      <c r="D35" s="34">
        <v>1884959</v>
      </c>
      <c r="E35" s="34">
        <v>2078196</v>
      </c>
      <c r="F35" s="34">
        <v>2075177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73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80</v>
      </c>
      <c r="D37" s="34">
        <v>68319</v>
      </c>
      <c r="E37" s="34">
        <v>69625</v>
      </c>
      <c r="F37" s="34">
        <v>71687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69</v>
      </c>
      <c r="D38" s="34">
        <v>179427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15573</v>
      </c>
      <c r="E39" s="34">
        <v>3007</v>
      </c>
      <c r="F39" s="34">
        <v>2417</v>
      </c>
    </row>
    <row r="40" spans="1:11" s="7" customFormat="1" ht="33" customHeight="1" x14ac:dyDescent="0.25">
      <c r="A40" s="27" t="s">
        <v>54</v>
      </c>
      <c r="B40" s="11" t="s">
        <v>52</v>
      </c>
      <c r="C40" s="12" t="s">
        <v>76</v>
      </c>
      <c r="D40" s="34">
        <v>969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177383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92</v>
      </c>
      <c r="C42" s="24" t="s">
        <v>77</v>
      </c>
      <c r="D42" s="33">
        <v>19556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94</v>
      </c>
      <c r="C43" s="24" t="s">
        <v>78</v>
      </c>
      <c r="D43" s="34">
        <v>660956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97</v>
      </c>
      <c r="C44" s="12" t="s">
        <v>95</v>
      </c>
      <c r="D44" s="34">
        <v>1720294</v>
      </c>
      <c r="E44" s="34">
        <v>1636903</v>
      </c>
      <c r="F44" s="34">
        <v>1626204</v>
      </c>
    </row>
    <row r="45" spans="1:11" s="7" customFormat="1" ht="31.5" x14ac:dyDescent="0.25">
      <c r="A45" s="19" t="s">
        <v>55</v>
      </c>
      <c r="B45" s="11" t="s">
        <v>108</v>
      </c>
      <c r="C45" s="12" t="s">
        <v>98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25719108</v>
      </c>
      <c r="E46" s="41">
        <f t="shared" ref="E46:F46" si="1">E13+E14+E15+E16+E17+E18+E19+E20+E21+E22+E23+E24+E25+E26+E31+E32+E33+E34+E35+E37+E38+E39+E41+E42+E43+E44+E40+E45</f>
        <v>20366088</v>
      </c>
      <c r="F46" s="41">
        <f t="shared" si="1"/>
        <v>18037531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 t="s">
        <v>103</v>
      </c>
      <c r="D49" s="6">
        <v>1946778</v>
      </c>
      <c r="E49" s="6">
        <v>6669970</v>
      </c>
      <c r="F49" s="2">
        <v>7804409</v>
      </c>
    </row>
    <row r="50" spans="3:6" x14ac:dyDescent="0.25">
      <c r="C50" s="45" t="s">
        <v>104</v>
      </c>
      <c r="D50" s="46"/>
      <c r="E50" s="6">
        <v>571278</v>
      </c>
      <c r="F50" s="2">
        <v>923544</v>
      </c>
    </row>
    <row r="51" spans="3:6" x14ac:dyDescent="0.25">
      <c r="C51" s="45"/>
      <c r="D51" s="46"/>
      <c r="E51" s="6"/>
      <c r="F51" s="2"/>
    </row>
    <row r="52" spans="3:6" x14ac:dyDescent="0.25">
      <c r="C52" s="47" t="s">
        <v>105</v>
      </c>
      <c r="D52" s="48">
        <v>27665886</v>
      </c>
      <c r="E52" s="48">
        <v>27607336</v>
      </c>
      <c r="F52" s="49">
        <v>26765484</v>
      </c>
    </row>
    <row r="53" spans="3:6" x14ac:dyDescent="0.25">
      <c r="C53" s="5" t="s">
        <v>106</v>
      </c>
      <c r="D53" s="6">
        <f>D52-D49</f>
        <v>25719108</v>
      </c>
      <c r="E53" s="2">
        <f>E52-E50-E49</f>
        <v>20366088</v>
      </c>
      <c r="F53" s="2">
        <f>F52-F50-F49</f>
        <v>18037531</v>
      </c>
    </row>
    <row r="54" spans="3:6" ht="16.5" x14ac:dyDescent="0.25">
      <c r="C54" s="50"/>
      <c r="D54" s="51">
        <f>D53-D46</f>
        <v>0</v>
      </c>
      <c r="E54" s="52">
        <f>E53-E46</f>
        <v>0</v>
      </c>
      <c r="F54" s="52">
        <f>F53-F46</f>
        <v>0</v>
      </c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2025-06-25T05:50:20Z</cp:lastPrinted>
  <dcterms:created xsi:type="dcterms:W3CDTF">2015-09-30T07:41:26Z</dcterms:created>
  <dcterms:modified xsi:type="dcterms:W3CDTF">2025-11-07T06:00:32Z</dcterms:modified>
</cp:coreProperties>
</file>